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20\каб_229_бюджет\Формирование бюджета\2025 = скан решЧГД на сайт\Решение ЧГД О городском бюджете на 2025-2027 гг\Решение с приложениями на 2025-2027 годы - 15.11.2024\"/>
    </mc:Choice>
  </mc:AlternateContent>
  <xr:revisionPtr revIDLastSave="0" documentId="13_ncr:1_{808D901D-E754-47EA-B3CB-090E65C94CCC}" xr6:coauthVersionLast="45" xr6:coauthVersionMax="45" xr10:uidLastSave="{00000000-0000-0000-0000-000000000000}"/>
  <bookViews>
    <workbookView xWindow="-120" yWindow="-120" windowWidth="25440" windowHeight="15390" tabRatio="603" xr2:uid="{00000000-000D-0000-FFFF-FFFF00000000}"/>
  </bookViews>
  <sheets>
    <sheet name="прил. 3" sheetId="31" r:id="rId1"/>
  </sheets>
  <definedNames>
    <definedName name="_xlnm.Print_Titles" localSheetId="0">'прил. 3'!$9:$10</definedName>
    <definedName name="_xlnm.Print_Area" localSheetId="0">'прил. 3'!$A$1:$D$34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31" l="1"/>
  <c r="C27" i="31"/>
  <c r="D16" i="31" l="1"/>
  <c r="D14" i="31"/>
  <c r="D13" i="31" s="1"/>
  <c r="D12" i="31" l="1"/>
  <c r="C16" i="31" l="1"/>
  <c r="C14" i="31" l="1"/>
  <c r="C13" i="31" s="1"/>
  <c r="D32" i="31" l="1"/>
  <c r="C12" i="31"/>
  <c r="C32" i="31" s="1"/>
</calcChain>
</file>

<file path=xl/sharedStrings.xml><?xml version="1.0" encoding="utf-8"?>
<sst xmlns="http://schemas.openxmlformats.org/spreadsheetml/2006/main" count="53" uniqueCount="53">
  <si>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</si>
  <si>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</si>
  <si>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</si>
  <si>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</si>
  <si>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</si>
  <si>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</si>
  <si>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</si>
  <si>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</si>
  <si>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</si>
  <si>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</si>
  <si>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</si>
  <si>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</si>
  <si>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</si>
  <si>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</si>
  <si>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</si>
  <si>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</si>
  <si>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</si>
  <si>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</si>
  <si>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</si>
  <si>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</si>
  <si>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</si>
  <si>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</si>
  <si>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</si>
  <si>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2 02 20077 04 0000 150</t>
  </si>
  <si>
    <t>2 02 25304 04 0000 150</t>
  </si>
  <si>
    <t>2 02 25497 04 0000 150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</si>
  <si>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</si>
  <si>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</si>
  <si>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</si>
  <si>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</si>
  <si>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</si>
  <si>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</si>
  <si>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</si>
  <si>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</si>
  <si>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2 02 25511 04 0000 150</t>
  </si>
  <si>
    <t>Субсидии бюджетам городских округов на проведение комплексных кадастровых работ</t>
  </si>
  <si>
    <t>2 02 25394 04 0000 150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</si>
  <si>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</si>
  <si>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</si>
  <si>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</si>
  <si>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</si>
  <si>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Приложение 3</t>
  </si>
  <si>
    <t xml:space="preserve">к решению Череповецкой </t>
  </si>
  <si>
    <t>городской Думы</t>
  </si>
  <si>
    <t>2 02 35179 04 0000 150</t>
  </si>
  <si>
    <t xml:space="preserve">от                    № </t>
  </si>
  <si>
    <t>2026 год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</si>
  <si>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</si>
  <si>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</si>
  <si>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</si>
  <si>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(тыс. руб.)</t>
  </si>
  <si>
    <t>Объем доходов
городского бюджета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</si>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</sst>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justify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D34"/>
  <sheetViews>
    <sheetView tabSelected="1" zoomScale="75" zoomScaleNormal="75" zoomScaleSheetLayoutView="75" workbookViewId="0"/>
  </sheetViews>
  <sheetFormatPr defaultRowHeight="16.5" x14ac:dyDescent="0.2"/>
  <cols>
    <col min="1" max="1" width="25.42578125" style="5" customWidth="1"/>
    <col min="2" max="2" width="69" style="6" customWidth="1"/>
    <col min="3" max="3" width="18.85546875" style="6" customWidth="1"/>
    <col min="4" max="4" width="18.5703125" style="6" customWidth="1"/>
    <col min="5" max="16384" width="9.140625" style="6"/>
  </cols>
  <sheetData>
    <row r="1" spans="1:4" x14ac:dyDescent="0.2">
      <c r="A1" s="12"/>
      <c r="B1" s="18"/>
      <c r="C1" s="26" t="s">
        <v>41</v>
      </c>
      <c r="D1" s="26"/>
    </row>
    <row r="2" spans="1:4" x14ac:dyDescent="0.2">
      <c r="A2" s="12"/>
      <c r="B2" s="18"/>
      <c r="C2" s="26" t="s">
        <v>42</v>
      </c>
      <c r="D2" s="26"/>
    </row>
    <row r="3" spans="1:4" x14ac:dyDescent="0.2">
      <c r="A3" s="12"/>
      <c r="B3" s="18"/>
      <c r="C3" s="26" t="s">
        <v>43</v>
      </c>
      <c r="D3" s="26"/>
    </row>
    <row r="4" spans="1:4" x14ac:dyDescent="0.2">
      <c r="A4" s="12"/>
      <c r="B4" s="18"/>
      <c r="C4" s="26" t="s">
        <v>45</v>
      </c>
      <c r="D4" s="26"/>
    </row>
    <row r="5" spans="1:4" x14ac:dyDescent="0.2">
      <c r="A5" s="12"/>
      <c r="B5" s="18"/>
    </row>
    <row r="6" spans="1:4" x14ac:dyDescent="0.2">
      <c r="A6" s="12"/>
      <c r="B6" s="13"/>
    </row>
    <row r="7" spans="1:4" ht="42" customHeight="1" x14ac:dyDescent="0.2">
      <c r="A7" s="25" t="s">
        <v>51</v>
      </c>
      <c r="B7" s="25"/>
      <c r="C7" s="25"/>
      <c r="D7" s="25"/>
    </row>
    <row r="8" spans="1:4" ht="20.25" customHeight="1" x14ac:dyDescent="0.2">
      <c r="A8" s="15"/>
      <c r="B8" s="15"/>
      <c r="C8" s="14"/>
      <c r="D8" s="20"/>
    </row>
    <row r="9" spans="1:4" ht="24.75" customHeight="1" x14ac:dyDescent="0.2">
      <c r="A9" s="22" t="s">
        <v>6</v>
      </c>
      <c r="B9" s="22" t="s">
        <v>5</v>
      </c>
      <c r="C9" s="23" t="s">
        <v>50</v>
      </c>
      <c r="D9" s="24"/>
    </row>
    <row r="10" spans="1:4" ht="52.5" customHeight="1" x14ac:dyDescent="0.2">
      <c r="A10" s="22"/>
      <c r="B10" s="22"/>
      <c r="C10" s="21" t="s">
        <v>46</v>
      </c>
      <c r="D10" s="21" t="s">
        <v>52</v>
      </c>
    </row>
    <row r="11" spans="1:4" ht="27" customHeight="1" x14ac:dyDescent="0.2">
      <c r="A11" s="3" t="s">
        <v>17</v>
      </c>
      <c r="B11" s="2" t="s">
        <v>8</v>
      </c>
      <c r="C11" s="1">
        <v>6207550.4000000004</v>
      </c>
      <c r="D11" s="17">
        <v>6465931.7999999998</v>
      </c>
    </row>
    <row r="12" spans="1:4" ht="26.25" customHeight="1" x14ac:dyDescent="0.2">
      <c r="A12" s="3" t="s">
        <v>18</v>
      </c>
      <c r="B12" s="2" t="s">
        <v>3</v>
      </c>
      <c r="C12" s="1">
        <f t="shared" ref="C12" si="0">C13</f>
        <v>9377021</v>
      </c>
      <c r="D12" s="1">
        <f t="shared" ref="D12" si="1">D13</f>
        <v>8192683.1000000006</v>
      </c>
    </row>
    <row r="13" spans="1:4" ht="54.75" customHeight="1" x14ac:dyDescent="0.2">
      <c r="A13" s="3" t="s">
        <v>19</v>
      </c>
      <c r="B13" s="2" t="s">
        <v>10</v>
      </c>
      <c r="C13" s="1">
        <f>C14+C16+C27</f>
        <v>9377021</v>
      </c>
      <c r="D13" s="1">
        <f>D14+D16+D27</f>
        <v>8192683.1000000006</v>
      </c>
    </row>
    <row r="14" spans="1:4" ht="39.75" customHeight="1" x14ac:dyDescent="0.2">
      <c r="A14" s="3" t="s">
        <v>20</v>
      </c>
      <c r="B14" s="2" t="s">
        <v>11</v>
      </c>
      <c r="C14" s="1">
        <f t="shared" ref="C14" si="2">C15</f>
        <v>1544063.3</v>
      </c>
      <c r="D14" s="1">
        <f t="shared" ref="D14" si="3">D15</f>
        <v>1544063.3</v>
      </c>
    </row>
    <row r="15" spans="1:4" ht="63.75" customHeight="1" x14ac:dyDescent="0.2">
      <c r="A15" s="3" t="s">
        <v>21</v>
      </c>
      <c r="B15" s="2" t="s">
        <v>12</v>
      </c>
      <c r="C15" s="1">
        <v>1544063.3</v>
      </c>
      <c r="D15" s="1">
        <v>1544063.3</v>
      </c>
    </row>
    <row r="16" spans="1:4" ht="47.25" customHeight="1" x14ac:dyDescent="0.2">
      <c r="A16" s="3" t="s">
        <v>22</v>
      </c>
      <c r="B16" s="2" t="s">
        <v>2</v>
      </c>
      <c r="C16" s="1">
        <f>SUM(C17:C26)</f>
        <v>2466367</v>
      </c>
      <c r="D16" s="1">
        <f t="shared" ref="D16" si="4">SUM(D17:D26)</f>
        <v>1282173.6000000001</v>
      </c>
    </row>
    <row r="17" spans="1:4" ht="58.5" customHeight="1" x14ac:dyDescent="0.2">
      <c r="A17" s="3" t="s">
        <v>23</v>
      </c>
      <c r="B17" s="2" t="s">
        <v>13</v>
      </c>
      <c r="C17" s="1">
        <v>64000</v>
      </c>
      <c r="D17" s="1">
        <v>0</v>
      </c>
    </row>
    <row r="18" spans="1:4" ht="77.25" customHeight="1" x14ac:dyDescent="0.2">
      <c r="A18" s="3" t="s">
        <v>24</v>
      </c>
      <c r="B18" s="4" t="s">
        <v>40</v>
      </c>
      <c r="C18" s="1">
        <v>85713.600000000006</v>
      </c>
      <c r="D18" s="1">
        <v>85713.600000000006</v>
      </c>
    </row>
    <row r="19" spans="1:4" ht="57" customHeight="1" x14ac:dyDescent="0.2">
      <c r="A19" s="3" t="s">
        <v>36</v>
      </c>
      <c r="B19" s="2" t="s">
        <v>39</v>
      </c>
      <c r="C19" s="1">
        <v>759537</v>
      </c>
      <c r="D19" s="1">
        <v>0</v>
      </c>
    </row>
    <row r="20" spans="1:4" ht="99" customHeight="1" x14ac:dyDescent="0.2">
      <c r="A20" s="3" t="s">
        <v>31</v>
      </c>
      <c r="B20" s="2" t="s">
        <v>16</v>
      </c>
      <c r="C20" s="1">
        <v>31603.599999999999</v>
      </c>
      <c r="D20" s="1">
        <v>31603.599999999999</v>
      </c>
    </row>
    <row r="21" spans="1:4" ht="41.25" customHeight="1" x14ac:dyDescent="0.2">
      <c r="A21" s="16" t="s">
        <v>25</v>
      </c>
      <c r="B21" s="2" t="s">
        <v>9</v>
      </c>
      <c r="C21" s="1">
        <v>2329.6</v>
      </c>
      <c r="D21" s="1">
        <v>2329.6</v>
      </c>
    </row>
    <row r="22" spans="1:4" ht="42" customHeight="1" x14ac:dyDescent="0.2">
      <c r="A22" s="16" t="s">
        <v>34</v>
      </c>
      <c r="B22" s="2" t="s">
        <v>35</v>
      </c>
      <c r="C22" s="1">
        <v>175.8</v>
      </c>
      <c r="D22" s="1">
        <v>0</v>
      </c>
    </row>
    <row r="23" spans="1:4" ht="60.75" customHeight="1" x14ac:dyDescent="0.2">
      <c r="A23" s="3" t="s">
        <v>32</v>
      </c>
      <c r="B23" s="11" t="s">
        <v>33</v>
      </c>
      <c r="C23" s="1">
        <v>1265.8</v>
      </c>
      <c r="D23" s="1">
        <v>0</v>
      </c>
    </row>
    <row r="24" spans="1:4" ht="41.25" customHeight="1" x14ac:dyDescent="0.2">
      <c r="A24" s="3" t="s">
        <v>47</v>
      </c>
      <c r="B24" s="11" t="s">
        <v>48</v>
      </c>
      <c r="C24" s="1">
        <v>3200</v>
      </c>
      <c r="D24" s="1">
        <v>3200</v>
      </c>
    </row>
    <row r="25" spans="1:4" ht="42.75" customHeight="1" x14ac:dyDescent="0.2">
      <c r="A25" s="3" t="s">
        <v>37</v>
      </c>
      <c r="B25" s="11" t="s">
        <v>38</v>
      </c>
      <c r="C25" s="1">
        <v>131096.1</v>
      </c>
      <c r="D25" s="1">
        <v>0</v>
      </c>
    </row>
    <row r="26" spans="1:4" ht="28.5" customHeight="1" x14ac:dyDescent="0.2">
      <c r="A26" s="3" t="s">
        <v>26</v>
      </c>
      <c r="B26" s="2" t="s">
        <v>1</v>
      </c>
      <c r="C26" s="1">
        <v>1387445.5</v>
      </c>
      <c r="D26" s="1">
        <v>1159326.8</v>
      </c>
    </row>
    <row r="27" spans="1:4" ht="41.25" customHeight="1" x14ac:dyDescent="0.2">
      <c r="A27" s="3" t="s">
        <v>27</v>
      </c>
      <c r="B27" s="2" t="s">
        <v>4</v>
      </c>
      <c r="C27" s="1">
        <f>C28+C29+C30+C31</f>
        <v>5366590.7</v>
      </c>
      <c r="D27" s="1">
        <f>D28+D29+D30+D31</f>
        <v>5366446.2</v>
      </c>
    </row>
    <row r="28" spans="1:4" ht="44.25" customHeight="1" x14ac:dyDescent="0.2">
      <c r="A28" s="3" t="s">
        <v>28</v>
      </c>
      <c r="B28" s="2" t="s">
        <v>0</v>
      </c>
      <c r="C28" s="1">
        <v>5328278.0999999996</v>
      </c>
      <c r="D28" s="1">
        <v>5328278.0999999996</v>
      </c>
    </row>
    <row r="29" spans="1:4" ht="78" customHeight="1" x14ac:dyDescent="0.2">
      <c r="A29" s="16" t="s">
        <v>29</v>
      </c>
      <c r="B29" s="2" t="s">
        <v>14</v>
      </c>
      <c r="C29" s="1">
        <v>169.2</v>
      </c>
      <c r="D29" s="1">
        <v>24.7</v>
      </c>
    </row>
    <row r="30" spans="1:4" ht="91.5" customHeight="1" x14ac:dyDescent="0.2">
      <c r="A30" s="19" t="s">
        <v>44</v>
      </c>
      <c r="B30" s="2" t="s">
        <v>49</v>
      </c>
      <c r="C30" s="1">
        <v>7337.5</v>
      </c>
      <c r="D30" s="1">
        <v>7337.5</v>
      </c>
    </row>
    <row r="31" spans="1:4" ht="43.5" customHeight="1" x14ac:dyDescent="0.2">
      <c r="A31" s="3" t="s">
        <v>30</v>
      </c>
      <c r="B31" s="2" t="s">
        <v>15</v>
      </c>
      <c r="C31" s="1">
        <v>30805.9</v>
      </c>
      <c r="D31" s="1">
        <v>30805.9</v>
      </c>
    </row>
    <row r="32" spans="1:4" ht="24" customHeight="1" x14ac:dyDescent="0.2">
      <c r="A32" s="3"/>
      <c r="B32" s="10" t="s">
        <v>7</v>
      </c>
      <c r="C32" s="1">
        <f>C11+C12</f>
        <v>15584571.4</v>
      </c>
      <c r="D32" s="1">
        <f t="shared" ref="D32" si="5">D11+D12</f>
        <v>14658614.9</v>
      </c>
    </row>
    <row r="33" spans="1:2" x14ac:dyDescent="0.2">
      <c r="A33" s="7"/>
      <c r="B33" s="8"/>
    </row>
    <row r="34" spans="1:2" x14ac:dyDescent="0.2">
      <c r="B34" s="9"/>
    </row>
  </sheetData>
  <mergeCells count="8">
    <mergeCell ref="B9:B10"/>
    <mergeCell ref="C9:D9"/>
    <mergeCell ref="A7:D7"/>
    <mergeCell ref="A9:A10"/>
    <mergeCell ref="C1:D1"/>
    <mergeCell ref="C2:D2"/>
    <mergeCell ref="C3:D3"/>
    <mergeCell ref="C4:D4"/>
  </mergeCells>
  <printOptions horizontalCentered="1"/>
  <pageMargins left="1.3779527559055118" right="0.39370078740157483" top="0.78740157480314965" bottom="0.78740157480314965" header="0.23622047244094491" footer="0.15748031496062992"/>
  <pageSetup paperSize="9" scale="63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Куприянова Анна Алексеевна</cp:lastModifiedBy>
  <cp:lastPrinted>2024-11-07T10:27:00Z</cp:lastPrinted>
  <dcterms:created xsi:type="dcterms:W3CDTF">1996-10-08T23:32:33Z</dcterms:created>
  <dcterms:modified xsi:type="dcterms:W3CDTF">2024-11-08T17:36:09Z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-742194974</vt:i4>
  </property>
  <property fmtid="{D5CDD505-2E9C-101B-9397-08002B2CF9AE}" pid="4" name="_EmailSubject">
    <vt:lpwstr>Доходы проект 2025 - 2027</vt:lpwstr>
  </property>
  <property fmtid="{D5CDD505-2E9C-101B-9397-08002B2CF9AE}" pid="5" name="_AuthorEmail">
    <vt:lpwstr>I_Lumpov@cherepovetscity.ru</vt:lpwstr>
  </property>
  <property fmtid="{D5CDD505-2E9C-101B-9397-08002B2CF9AE}" pid="6" name="_AuthorEmailDisplayName">
    <vt:lpwstr>Лумпов Игорь Владимирович</vt:lpwstr>
  </property>
  <property fmtid="{D5CDD505-2E9C-101B-9397-08002B2CF9AE}" pid="7" name="_PreviousAdHocReviewCycleID">
    <vt:i4>-1882522282</vt:i4>
  </property>
  <property fmtid="{D5CDD505-2E9C-101B-9397-08002B2CF9AE}" pid="8" name="_ReviewingToolsShownOnce">
    <vt:lpwstr/>
  </property>
</Properties>
</file>